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L:\Почта - Дутченко О.А\Закл. на изм. в бюджет 2024, декабрь\"/>
    </mc:Choice>
  </mc:AlternateContent>
  <bookViews>
    <workbookView xWindow="0" yWindow="0" windowWidth="28800" windowHeight="12000"/>
  </bookViews>
  <sheets>
    <sheet name="Лист1" sheetId="1" r:id="rId1"/>
  </sheets>
  <definedNames>
    <definedName name="_xlnm._FilterDatabase" localSheetId="0" hidden="1">Лист1!$A$5:$K$6</definedName>
    <definedName name="_xlnm.Print_Titles" localSheetId="0">Лист1!$5:$7</definedName>
    <definedName name="_xlnm.Print_Area" localSheetId="0">Лист1!$A$1:$K$41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9" i="1" l="1"/>
  <c r="I41" i="1" s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3" i="1"/>
  <c r="K34" i="1"/>
  <c r="K35" i="1"/>
  <c r="K36" i="1"/>
  <c r="K37" i="1"/>
  <c r="K38" i="1"/>
  <c r="K40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40" i="1"/>
  <c r="K8" i="1"/>
  <c r="J8" i="1"/>
  <c r="K39" i="1" l="1"/>
  <c r="H39" i="1"/>
  <c r="J39" i="1" s="1"/>
  <c r="H41" i="1" l="1"/>
  <c r="G39" i="1"/>
  <c r="G41" i="1" s="1"/>
  <c r="F39" i="1"/>
  <c r="F41" i="1" s="1"/>
  <c r="J41" i="1" l="1"/>
  <c r="K41" i="1"/>
  <c r="E39" i="1"/>
  <c r="E41" i="1" l="1"/>
  <c r="D39" i="1" l="1"/>
  <c r="D41" i="1" l="1"/>
  <c r="C39" i="1"/>
  <c r="C41" i="1" s="1"/>
</calcChain>
</file>

<file path=xl/sharedStrings.xml><?xml version="1.0" encoding="utf-8"?>
<sst xmlns="http://schemas.openxmlformats.org/spreadsheetml/2006/main" count="72" uniqueCount="72">
  <si>
    <t>Экономическое развитие</t>
  </si>
  <si>
    <t>Развитие информационного общества и формирование электронного правительства в Забайкальском крае</t>
  </si>
  <si>
    <t>Воспроизводство и использование природных ресурсов</t>
  </si>
  <si>
    <t>Охрана окружающей среды</t>
  </si>
  <si>
    <t>Развитие транспортной системы Забайкальского края</t>
  </si>
  <si>
    <t>Развитие здравоохранения Забайкальского края</t>
  </si>
  <si>
    <t>Развитие физической культуры и спорта в Забайкальском крае</t>
  </si>
  <si>
    <t>Совершенствование государственного управления Забайкальского края</t>
  </si>
  <si>
    <t>Непрограммная деятельность</t>
  </si>
  <si>
    <t>Код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</si>
  <si>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</si>
  <si>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</si>
  <si>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</si>
  <si>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</si>
  <si>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</si>
  <si>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</si>
  <si>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</si>
  <si>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</si>
  <si>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</si>
  <si>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24</t>
  </si>
  <si>
    <t>26</t>
  </si>
  <si>
    <t>Развитие жилищно-коммунального хозяйства Забайкальского края</t>
  </si>
  <si>
    <t>27</t>
  </si>
  <si>
    <t>Государственная программа Забайкальского края по переселению граждан из жилищного фонда, признанного аварийным или непригодным для проживания, и (или) с высоким уровнем износа</t>
  </si>
  <si>
    <t>28</t>
  </si>
  <si>
    <t>88</t>
  </si>
  <si>
    <t>Итого</t>
  </si>
  <si>
    <t>Обеспечение градостроительной деятельности на территории Забайкальского края</t>
  </si>
  <si>
    <t>29</t>
  </si>
  <si>
    <t>Развитие территорий и жилищная политика Забайкальского края</t>
  </si>
  <si>
    <t>Управление государственными финансами и государственным долгом</t>
  </si>
  <si>
    <t>Содействие занятости населения</t>
  </si>
  <si>
    <t>Развитие лесного хозяйства Забайкальского края</t>
  </si>
  <si>
    <t>Управление государственной собственностью Забайкальского края</t>
  </si>
  <si>
    <t>Развитие культуры в Забайкальском крае</t>
  </si>
  <si>
    <t>Социальная поддержка граждан</t>
  </si>
  <si>
    <t>Защита населения и территорий от чрезвычайных ситуаций, обеспечение пожарной безопасности и безопасности людей на водных объектах Забайкальского края</t>
  </si>
  <si>
    <t>Доступная среда</t>
  </si>
  <si>
    <t>отклонение</t>
  </si>
  <si>
    <t>Всего расходов</t>
  </si>
  <si>
    <t>Комплексное развитие сельских территорий</t>
  </si>
  <si>
    <t>32</t>
  </si>
  <si>
    <t>31</t>
  </si>
  <si>
    <t>33</t>
  </si>
  <si>
    <t>Наименование государственной программы Забайкальского края</t>
  </si>
  <si>
    <t>Развитие сельского хозяйства и регулирование рынков сельскохозяйственной продукции, сырья и продовольствия</t>
  </si>
  <si>
    <t>Социально-экономическое развитие Агинского Бурятского округа Забайкальского края</t>
  </si>
  <si>
    <t>Комплексные меры по улучшению наркологической ситуации в Забайкальском крае</t>
  </si>
  <si>
    <t>Формирование современной городской среды</t>
  </si>
  <si>
    <t>Сохранение, использование, популяризация и государственная охрана объектов культурного наследия</t>
  </si>
  <si>
    <t>Развитие дорожного хозяйства Забайкальского края</t>
  </si>
  <si>
    <t>34</t>
  </si>
  <si>
    <t>35</t>
  </si>
  <si>
    <t>Реализация государственной национальной политики, развитие институтов региональной политики и гражданского общества в Забайкальском крае</t>
  </si>
  <si>
    <t>Энергосбережение и развитие энергетики в Забайкальском крае</t>
  </si>
  <si>
    <t>Распределение бюджетных ассигнований на реализацию государственных программ Забайкальского края в 2024 году</t>
  </si>
  <si>
    <t>Развитие образования Забайкальского края</t>
  </si>
  <si>
    <t>Утверждено Законом Забайкальского края</t>
  </si>
  <si>
    <r>
      <t xml:space="preserve">от 27.11.2024 №2439-ЗЗК               </t>
    </r>
    <r>
      <rPr>
        <sz val="12"/>
        <color rgb="FF000000"/>
        <rFont val="Times New Roman"/>
        <family val="1"/>
        <charset val="204"/>
      </rPr>
      <t xml:space="preserve"> (тыс. рублей)</t>
    </r>
  </si>
  <si>
    <r>
      <t xml:space="preserve"> от 27.12.2023 №2303-ЗЗК                        </t>
    </r>
    <r>
      <rPr>
        <sz val="12"/>
        <color rgb="FF000000"/>
        <rFont val="Times New Roman"/>
        <family val="1"/>
        <charset val="204"/>
      </rPr>
      <t xml:space="preserve">  (тыс. рублей)</t>
    </r>
  </si>
  <si>
    <r>
      <t xml:space="preserve"> от 02.04.2024 №2322-ЗЗК                        </t>
    </r>
    <r>
      <rPr>
        <sz val="12"/>
        <color rgb="FF000000"/>
        <rFont val="Times New Roman"/>
        <family val="1"/>
        <charset val="204"/>
      </rPr>
      <t xml:space="preserve">  (тыс. рублей)</t>
    </r>
  </si>
  <si>
    <r>
      <t xml:space="preserve">от 24.04.2024 №2335-ЗЗК,       от 10.06.2024 №2359-ЗЗК     </t>
    </r>
    <r>
      <rPr>
        <sz val="12"/>
        <color rgb="FF000000"/>
        <rFont val="Times New Roman"/>
        <family val="1"/>
        <charset val="204"/>
      </rPr>
      <t>(тыс. рублей)</t>
    </r>
  </si>
  <si>
    <r>
      <t xml:space="preserve">от 03.07.2024 №2369-ЗЗК          </t>
    </r>
    <r>
      <rPr>
        <sz val="12"/>
        <color rgb="FF000000"/>
        <rFont val="Times New Roman"/>
        <family val="1"/>
        <charset val="204"/>
      </rPr>
      <t>(тыс. рублей)</t>
    </r>
  </si>
  <si>
    <r>
      <t xml:space="preserve">от 04.10.2024 №2393-ЗЗК         </t>
    </r>
    <r>
      <rPr>
        <sz val="12"/>
        <color rgb="FF000000"/>
        <rFont val="Times New Roman"/>
        <family val="1"/>
        <charset val="204"/>
      </rPr>
      <t>(тыс. рублей)</t>
    </r>
  </si>
  <si>
    <r>
      <t xml:space="preserve">абсолютное             </t>
    </r>
    <r>
      <rPr>
        <sz val="12"/>
        <color rgb="FF000000"/>
        <rFont val="Times New Roman"/>
        <family val="1"/>
        <charset val="204"/>
      </rPr>
      <t xml:space="preserve"> (тыс. рублей)         гр.9-гр.8</t>
    </r>
  </si>
  <si>
    <r>
      <t xml:space="preserve">относительное                           </t>
    </r>
    <r>
      <rPr>
        <sz val="12"/>
        <color rgb="FF000000"/>
        <rFont val="Times New Roman"/>
        <family val="1"/>
        <charset val="204"/>
      </rPr>
      <t xml:space="preserve"> %       </t>
    </r>
    <r>
      <rPr>
        <b/>
        <sz val="12"/>
        <color rgb="FF000000"/>
        <rFont val="Times New Roman"/>
        <family val="1"/>
        <charset val="204"/>
      </rPr>
      <t xml:space="preserve">                      </t>
    </r>
    <r>
      <rPr>
        <sz val="12"/>
        <color rgb="FF000000"/>
        <rFont val="Times New Roman"/>
        <family val="1"/>
        <charset val="204"/>
      </rPr>
      <t>гр.9/гр.8</t>
    </r>
  </si>
  <si>
    <r>
      <t xml:space="preserve">Предлагается проектом закона         </t>
    </r>
    <r>
      <rPr>
        <sz val="12"/>
        <color rgb="FF000000"/>
        <rFont val="Times New Roman"/>
        <family val="1"/>
        <charset val="204"/>
      </rPr>
      <t xml:space="preserve">  (тыс. рублей)</t>
    </r>
  </si>
  <si>
    <t>к Заключению от 19.12.2024</t>
  </si>
  <si>
    <t>Развитие международной, внешнеэкономической деятельности в Забайкальском крае</t>
  </si>
  <si>
    <t>в 95 раз</t>
  </si>
  <si>
    <t>№90-24/КФ-З-КСП</t>
  </si>
  <si>
    <t>Приложение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</si>
</sst>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color theme="1"/>
      <name val="Arial"/>
      <family val="2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Fill="1"/>
    <xf numFmtId="0" fontId="3" fillId="0" borderId="0" xfId="0" applyFont="1" applyBorder="1"/>
    <xf numFmtId="0" fontId="0" fillId="0" borderId="0" xfId="0" applyBorder="1"/>
    <xf numFmtId="0" fontId="0" fillId="0" borderId="0" xfId="0" applyFill="1" applyBorder="1"/>
    <xf numFmtId="0" fontId="0" fillId="2" borderId="0" xfId="0" applyFill="1" applyBorder="1"/>
    <xf numFmtId="0" fontId="0" fillId="0" borderId="0" xfId="0" applyBorder="1" applyAlignment="1">
      <alignment horizontal="left" indent="1"/>
    </xf>
    <xf numFmtId="164" fontId="0" fillId="0" borderId="0" xfId="0" applyNumberFormat="1" applyBorder="1"/>
    <xf numFmtId="49" fontId="7" fillId="0" borderId="1" xfId="0" applyNumberFormat="1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/>
    </xf>
    <xf numFmtId="164" fontId="6" fillId="3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/>
    </xf>
    <xf numFmtId="0" fontId="1" fillId="2" borderId="0" xfId="0" applyFont="1" applyFill="1" applyBorder="1"/>
    <xf numFmtId="0" fontId="1" fillId="2" borderId="0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42"/>
  <sheetViews>
    <sheetView tabSelected="1" zoomScaleNormal="100" workbookViewId="0">
      <selection activeCell="A4" sqref="A4:K4"/>
    </sheetView>
  </sheetViews>
  <sheetFormatPr defaultRowHeight="15" x14ac:dyDescent="0.25"/>
  <cols>
    <col min="1" max="1" width="49.42578125" customWidth="1"/>
    <col min="2" max="2" width="5.140625" customWidth="1"/>
    <col min="3" max="3" width="17.28515625" style="1" customWidth="1"/>
    <col min="4" max="4" width="17.28515625" style="3" customWidth="1"/>
    <col min="5" max="5" width="17.140625" style="3" customWidth="1"/>
    <col min="6" max="7" width="17.28515625" style="3" customWidth="1"/>
    <col min="8" max="9" width="18.5703125" style="3" customWidth="1"/>
    <col min="10" max="10" width="15.85546875" customWidth="1"/>
    <col min="11" max="11" width="13.5703125" customWidth="1"/>
    <col min="13" max="13" width="20.85546875" customWidth="1"/>
  </cols>
  <sheetData>
    <row r="1" spans="1:13" x14ac:dyDescent="0.25">
      <c r="A1" s="26"/>
      <c r="B1" s="26"/>
      <c r="C1" s="27"/>
      <c r="D1" s="7"/>
      <c r="E1" s="7"/>
      <c r="F1" s="7"/>
      <c r="G1" s="6"/>
      <c r="H1" s="6"/>
      <c r="I1" s="6"/>
      <c r="J1" s="32" t="s">
        <v>71</v>
      </c>
      <c r="K1" s="32"/>
    </row>
    <row r="2" spans="1:13" x14ac:dyDescent="0.25">
      <c r="A2" s="26"/>
      <c r="B2" s="26"/>
      <c r="C2" s="27"/>
      <c r="D2" s="7"/>
      <c r="E2" s="7"/>
      <c r="F2" s="7"/>
      <c r="G2" s="6"/>
      <c r="H2" s="6"/>
      <c r="I2" s="6"/>
      <c r="J2" s="32" t="s">
        <v>67</v>
      </c>
      <c r="K2" s="32"/>
    </row>
    <row r="3" spans="1:13" x14ac:dyDescent="0.25">
      <c r="A3" s="26"/>
      <c r="B3" s="26"/>
      <c r="C3" s="25"/>
      <c r="D3" s="7"/>
      <c r="E3" s="7"/>
      <c r="F3" s="7"/>
      <c r="G3" s="6"/>
      <c r="H3" s="6"/>
      <c r="I3" s="6"/>
      <c r="J3" s="32" t="s">
        <v>70</v>
      </c>
      <c r="K3" s="32"/>
    </row>
    <row r="4" spans="1:13" ht="31.5" customHeight="1" x14ac:dyDescent="0.25">
      <c r="A4" s="33" t="s">
        <v>55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3" ht="24.75" customHeight="1" x14ac:dyDescent="0.25">
      <c r="A5" s="34" t="s">
        <v>44</v>
      </c>
      <c r="B5" s="35" t="s">
        <v>9</v>
      </c>
      <c r="C5" s="39" t="s">
        <v>57</v>
      </c>
      <c r="D5" s="40"/>
      <c r="E5" s="40"/>
      <c r="F5" s="40"/>
      <c r="G5" s="40"/>
      <c r="H5" s="41"/>
      <c r="I5" s="35" t="s">
        <v>66</v>
      </c>
      <c r="J5" s="37" t="s">
        <v>38</v>
      </c>
      <c r="K5" s="38"/>
    </row>
    <row r="6" spans="1:13" s="2" customFormat="1" ht="90" customHeight="1" x14ac:dyDescent="0.2">
      <c r="A6" s="34"/>
      <c r="B6" s="36"/>
      <c r="C6" s="29" t="s">
        <v>59</v>
      </c>
      <c r="D6" s="29" t="s">
        <v>60</v>
      </c>
      <c r="E6" s="29" t="s">
        <v>61</v>
      </c>
      <c r="F6" s="29" t="s">
        <v>62</v>
      </c>
      <c r="G6" s="29" t="s">
        <v>63</v>
      </c>
      <c r="H6" s="28" t="s">
        <v>58</v>
      </c>
      <c r="I6" s="36"/>
      <c r="J6" s="24" t="s">
        <v>64</v>
      </c>
      <c r="K6" s="24" t="s">
        <v>65</v>
      </c>
      <c r="L6" s="4"/>
      <c r="M6" s="4"/>
    </row>
    <row r="7" spans="1:13" s="2" customFormat="1" ht="13.5" customHeight="1" x14ac:dyDescent="0.2">
      <c r="A7" s="30">
        <v>1</v>
      </c>
      <c r="B7" s="30">
        <v>2</v>
      </c>
      <c r="C7" s="30">
        <v>3</v>
      </c>
      <c r="D7" s="30">
        <v>4</v>
      </c>
      <c r="E7" s="30">
        <v>5</v>
      </c>
      <c r="F7" s="30">
        <v>6</v>
      </c>
      <c r="G7" s="30">
        <v>7</v>
      </c>
      <c r="H7" s="30">
        <v>8</v>
      </c>
      <c r="I7" s="30">
        <v>9</v>
      </c>
      <c r="J7" s="30">
        <v>10</v>
      </c>
      <c r="K7" s="30">
        <v>11</v>
      </c>
      <c r="L7" s="4"/>
      <c r="M7" s="4"/>
    </row>
    <row r="8" spans="1:13" ht="31.5" x14ac:dyDescent="0.25">
      <c r="A8" s="17" t="s">
        <v>30</v>
      </c>
      <c r="B8" s="10" t="s">
        <v>10</v>
      </c>
      <c r="C8" s="12">
        <v>9579559.0999999996</v>
      </c>
      <c r="D8" s="12">
        <v>9579559.0999999996</v>
      </c>
      <c r="E8" s="12">
        <v>9697275</v>
      </c>
      <c r="F8" s="12">
        <v>10884191.300000001</v>
      </c>
      <c r="G8" s="14">
        <v>10966000.6</v>
      </c>
      <c r="H8" s="14">
        <v>10349068.6</v>
      </c>
      <c r="I8" s="14">
        <v>10002138.699999999</v>
      </c>
      <c r="J8" s="12">
        <f>I8-H8</f>
        <v>-346929.90000000037</v>
      </c>
      <c r="K8" s="12">
        <f>I8/H8*100-100</f>
        <v>-3.3522813830802107</v>
      </c>
      <c r="L8" s="5"/>
      <c r="M8" s="9"/>
    </row>
    <row r="9" spans="1:13" ht="65.25" customHeight="1" x14ac:dyDescent="0.25">
      <c r="A9" s="17" t="s">
        <v>36</v>
      </c>
      <c r="B9" s="13" t="s">
        <v>11</v>
      </c>
      <c r="C9" s="12">
        <v>1971782</v>
      </c>
      <c r="D9" s="12">
        <v>1971782</v>
      </c>
      <c r="E9" s="12">
        <v>1971782</v>
      </c>
      <c r="F9" s="12">
        <v>2013415.7</v>
      </c>
      <c r="G9" s="14">
        <v>2013415.7</v>
      </c>
      <c r="H9" s="14">
        <v>2012383.1</v>
      </c>
      <c r="I9" s="14">
        <v>2018218.1</v>
      </c>
      <c r="J9" s="12">
        <f t="shared" ref="J9:J41" si="0">I9-H9</f>
        <v>5835</v>
      </c>
      <c r="K9" s="12">
        <f t="shared" ref="K9:K41" si="1">I9/H9*100-100</f>
        <v>0.28995473078659018</v>
      </c>
      <c r="L9" s="5"/>
      <c r="M9" s="9"/>
    </row>
    <row r="10" spans="1:13" ht="30.75" customHeight="1" x14ac:dyDescent="0.25">
      <c r="A10" s="17" t="s">
        <v>0</v>
      </c>
      <c r="B10" s="10" t="s">
        <v>12</v>
      </c>
      <c r="C10" s="12">
        <v>2355249.7999999998</v>
      </c>
      <c r="D10" s="14">
        <v>2434595.7999999998</v>
      </c>
      <c r="E10" s="14">
        <v>4455638.3</v>
      </c>
      <c r="F10" s="14">
        <v>4804640.5999999996</v>
      </c>
      <c r="G10" s="14">
        <v>4891046.5999999996</v>
      </c>
      <c r="H10" s="14">
        <v>5396561.2000000002</v>
      </c>
      <c r="I10" s="14">
        <v>5441093.7000000002</v>
      </c>
      <c r="J10" s="12">
        <f t="shared" si="0"/>
        <v>44532.5</v>
      </c>
      <c r="K10" s="12">
        <f t="shared" si="1"/>
        <v>0.82520142641948269</v>
      </c>
      <c r="L10" s="5"/>
      <c r="M10" s="9"/>
    </row>
    <row r="11" spans="1:13" ht="30" customHeight="1" x14ac:dyDescent="0.25">
      <c r="A11" s="17" t="s">
        <v>31</v>
      </c>
      <c r="B11" s="10" t="s">
        <v>13</v>
      </c>
      <c r="C11" s="12">
        <v>952736.6</v>
      </c>
      <c r="D11" s="12">
        <v>952736.6</v>
      </c>
      <c r="E11" s="12">
        <v>952736.6</v>
      </c>
      <c r="F11" s="12">
        <v>952736.6</v>
      </c>
      <c r="G11" s="14">
        <v>952736.6</v>
      </c>
      <c r="H11" s="14">
        <v>930124.3</v>
      </c>
      <c r="I11" s="14">
        <v>873832</v>
      </c>
      <c r="J11" s="12">
        <f t="shared" si="0"/>
        <v>-56292.300000000047</v>
      </c>
      <c r="K11" s="12">
        <f t="shared" si="1"/>
        <v>-6.0521265813612217</v>
      </c>
      <c r="L11" s="5"/>
      <c r="M11" s="5"/>
    </row>
    <row r="12" spans="1:13" ht="53.25" customHeight="1" x14ac:dyDescent="0.25">
      <c r="A12" s="16" t="s">
        <v>45</v>
      </c>
      <c r="B12" s="10" t="s">
        <v>14</v>
      </c>
      <c r="C12" s="12">
        <v>2394195.4</v>
      </c>
      <c r="D12" s="14">
        <v>2394195.4</v>
      </c>
      <c r="E12" s="12">
        <v>2497530.6</v>
      </c>
      <c r="F12" s="12">
        <v>2497530.6</v>
      </c>
      <c r="G12" s="14">
        <v>2497530.6</v>
      </c>
      <c r="H12" s="14">
        <v>2529145.2999999998</v>
      </c>
      <c r="I12" s="14">
        <v>2638910.4</v>
      </c>
      <c r="J12" s="12">
        <f t="shared" si="0"/>
        <v>109765.10000000009</v>
      </c>
      <c r="K12" s="12">
        <f t="shared" si="1"/>
        <v>4.3400076697847254</v>
      </c>
      <c r="L12" s="8"/>
      <c r="M12" s="5"/>
    </row>
    <row r="13" spans="1:13" ht="47.25" x14ac:dyDescent="0.25">
      <c r="A13" s="16" t="s">
        <v>1</v>
      </c>
      <c r="B13" s="10" t="s">
        <v>15</v>
      </c>
      <c r="C13" s="12">
        <v>274497.7</v>
      </c>
      <c r="D13" s="12">
        <v>274497.7</v>
      </c>
      <c r="E13" s="12">
        <v>274497.7</v>
      </c>
      <c r="F13" s="12">
        <v>274497.7</v>
      </c>
      <c r="G13" s="14">
        <v>274497.7</v>
      </c>
      <c r="H13" s="14">
        <v>296591.90000000002</v>
      </c>
      <c r="I13" s="14">
        <v>310785.3</v>
      </c>
      <c r="J13" s="12">
        <f t="shared" si="0"/>
        <v>14193.399999999965</v>
      </c>
      <c r="K13" s="12">
        <f t="shared" si="1"/>
        <v>4.7854981879141008</v>
      </c>
      <c r="L13" s="5"/>
      <c r="M13" s="5"/>
    </row>
    <row r="14" spans="1:13" ht="39" customHeight="1" x14ac:dyDescent="0.25">
      <c r="A14" s="16" t="s">
        <v>2</v>
      </c>
      <c r="B14" s="10" t="s">
        <v>16</v>
      </c>
      <c r="C14" s="12">
        <v>856023.7</v>
      </c>
      <c r="D14" s="12">
        <v>856023.7</v>
      </c>
      <c r="E14" s="12">
        <v>854641.4</v>
      </c>
      <c r="F14" s="12">
        <v>854641.4</v>
      </c>
      <c r="G14" s="14">
        <v>853392.1</v>
      </c>
      <c r="H14" s="14">
        <v>967839.2</v>
      </c>
      <c r="I14" s="14">
        <v>967551.1</v>
      </c>
      <c r="J14" s="12">
        <f t="shared" si="0"/>
        <v>-288.09999999997672</v>
      </c>
      <c r="K14" s="31">
        <f t="shared" si="1"/>
        <v>-2.9767341517057844E-2</v>
      </c>
      <c r="L14" s="5"/>
      <c r="M14" s="5"/>
    </row>
    <row r="15" spans="1:13" s="3" customFormat="1" ht="30" customHeight="1" x14ac:dyDescent="0.25">
      <c r="A15" s="16" t="s">
        <v>3</v>
      </c>
      <c r="B15" s="11" t="s">
        <v>17</v>
      </c>
      <c r="C15" s="12">
        <v>3132717.4</v>
      </c>
      <c r="D15" s="14">
        <v>3164729</v>
      </c>
      <c r="E15" s="12">
        <v>3331808.3</v>
      </c>
      <c r="F15" s="12">
        <v>3331808.3</v>
      </c>
      <c r="G15" s="14">
        <v>3331808.3</v>
      </c>
      <c r="H15" s="14">
        <v>3348659.7</v>
      </c>
      <c r="I15" s="14">
        <v>3373163.7</v>
      </c>
      <c r="J15" s="12">
        <f t="shared" si="0"/>
        <v>24504</v>
      </c>
      <c r="K15" s="12">
        <f t="shared" si="1"/>
        <v>0.73175545427920952</v>
      </c>
      <c r="L15" s="6"/>
      <c r="M15" s="5"/>
    </row>
    <row r="16" spans="1:13" s="3" customFormat="1" ht="30.75" customHeight="1" x14ac:dyDescent="0.25">
      <c r="A16" s="16" t="s">
        <v>32</v>
      </c>
      <c r="B16" s="13" t="s">
        <v>18</v>
      </c>
      <c r="C16" s="12">
        <v>2468229.2000000002</v>
      </c>
      <c r="D16" s="14">
        <v>2468229.2000000002</v>
      </c>
      <c r="E16" s="12">
        <v>2468229.2000000002</v>
      </c>
      <c r="F16" s="12">
        <v>2514313.7000000002</v>
      </c>
      <c r="G16" s="14">
        <v>2514313.7000000002</v>
      </c>
      <c r="H16" s="14">
        <v>3254684</v>
      </c>
      <c r="I16" s="14">
        <v>3271633</v>
      </c>
      <c r="J16" s="12">
        <f t="shared" si="0"/>
        <v>16949</v>
      </c>
      <c r="K16" s="12">
        <f t="shared" si="1"/>
        <v>0.5207571610638837</v>
      </c>
      <c r="L16" s="6"/>
      <c r="M16" s="5"/>
    </row>
    <row r="17" spans="1:13" ht="39.75" customHeight="1" x14ac:dyDescent="0.25">
      <c r="A17" s="17" t="s">
        <v>33</v>
      </c>
      <c r="B17" s="10">
        <v>10</v>
      </c>
      <c r="C17" s="12">
        <v>290503.59999999998</v>
      </c>
      <c r="D17" s="12">
        <v>290503.59999999998</v>
      </c>
      <c r="E17" s="12">
        <v>290503.59999999998</v>
      </c>
      <c r="F17" s="12">
        <v>290503.59999999998</v>
      </c>
      <c r="G17" s="14">
        <v>290503.59999999998</v>
      </c>
      <c r="H17" s="14">
        <v>290503.59999999998</v>
      </c>
      <c r="I17" s="14">
        <v>304615.09999999998</v>
      </c>
      <c r="J17" s="12">
        <f t="shared" si="0"/>
        <v>14111.5</v>
      </c>
      <c r="K17" s="12">
        <f t="shared" si="1"/>
        <v>4.8575990108212181</v>
      </c>
      <c r="L17" s="5"/>
      <c r="M17" s="5"/>
    </row>
    <row r="18" spans="1:13" ht="40.5" customHeight="1" x14ac:dyDescent="0.25">
      <c r="A18" s="17" t="s">
        <v>68</v>
      </c>
      <c r="B18" s="10">
        <v>11</v>
      </c>
      <c r="C18" s="12">
        <v>40485.800000000003</v>
      </c>
      <c r="D18" s="12">
        <v>40485.800000000003</v>
      </c>
      <c r="E18" s="12">
        <v>40485.800000000003</v>
      </c>
      <c r="F18" s="12">
        <v>40485.800000000003</v>
      </c>
      <c r="G18" s="14">
        <v>40485.800000000003</v>
      </c>
      <c r="H18" s="14">
        <v>42198.9</v>
      </c>
      <c r="I18" s="14">
        <v>56190.2</v>
      </c>
      <c r="J18" s="12">
        <f t="shared" si="0"/>
        <v>13991.299999999996</v>
      </c>
      <c r="K18" s="12">
        <f t="shared" si="1"/>
        <v>33.155603582083899</v>
      </c>
      <c r="L18" s="5"/>
      <c r="M18" s="5"/>
    </row>
    <row r="19" spans="1:13" ht="40.5" customHeight="1" x14ac:dyDescent="0.25">
      <c r="A19" s="16" t="s">
        <v>29</v>
      </c>
      <c r="B19" s="11">
        <v>12</v>
      </c>
      <c r="C19" s="12">
        <v>297977.09999999998</v>
      </c>
      <c r="D19" s="14">
        <v>297977.09999999998</v>
      </c>
      <c r="E19" s="12">
        <v>366290.1</v>
      </c>
      <c r="F19" s="12">
        <v>366290.1</v>
      </c>
      <c r="G19" s="14">
        <v>366290.1</v>
      </c>
      <c r="H19" s="14">
        <v>366587.3</v>
      </c>
      <c r="I19" s="14">
        <v>443166.5</v>
      </c>
      <c r="J19" s="12">
        <f t="shared" si="0"/>
        <v>76579.200000000012</v>
      </c>
      <c r="K19" s="12">
        <f t="shared" si="1"/>
        <v>20.889758046719024</v>
      </c>
      <c r="L19" s="5"/>
      <c r="M19" s="5"/>
    </row>
    <row r="20" spans="1:13" ht="39.75" customHeight="1" x14ac:dyDescent="0.25">
      <c r="A20" s="16" t="s">
        <v>4</v>
      </c>
      <c r="B20" s="10">
        <v>13</v>
      </c>
      <c r="C20" s="12">
        <v>768275.7</v>
      </c>
      <c r="D20" s="14">
        <v>768275.7</v>
      </c>
      <c r="E20" s="12">
        <v>796809.9</v>
      </c>
      <c r="F20" s="12">
        <v>972313.59999999998</v>
      </c>
      <c r="G20" s="14">
        <v>972313.59999999998</v>
      </c>
      <c r="H20" s="14">
        <v>964360.5</v>
      </c>
      <c r="I20" s="14">
        <v>1047577.1</v>
      </c>
      <c r="J20" s="12">
        <f t="shared" si="0"/>
        <v>83216.599999999977</v>
      </c>
      <c r="K20" s="12">
        <f t="shared" si="1"/>
        <v>8.6292003871995888</v>
      </c>
      <c r="L20" s="5"/>
      <c r="M20" s="5"/>
    </row>
    <row r="21" spans="1:13" s="3" customFormat="1" ht="31.5" customHeight="1" x14ac:dyDescent="0.25">
      <c r="A21" s="17" t="s">
        <v>56</v>
      </c>
      <c r="B21" s="13">
        <v>14</v>
      </c>
      <c r="C21" s="12">
        <v>31793038.399999999</v>
      </c>
      <c r="D21" s="14">
        <v>31793038.399999999</v>
      </c>
      <c r="E21" s="12">
        <v>31992056.199999999</v>
      </c>
      <c r="F21" s="12">
        <v>34585939.799999997</v>
      </c>
      <c r="G21" s="14">
        <v>34585939.799999997</v>
      </c>
      <c r="H21" s="14">
        <v>34636486.799999997</v>
      </c>
      <c r="I21" s="14">
        <v>37070318.799999997</v>
      </c>
      <c r="J21" s="12">
        <f t="shared" si="0"/>
        <v>2433832</v>
      </c>
      <c r="K21" s="12">
        <f t="shared" si="1"/>
        <v>7.0267865619673557</v>
      </c>
      <c r="L21" s="6"/>
      <c r="M21" s="5"/>
    </row>
    <row r="22" spans="1:13" s="3" customFormat="1" ht="31.5" customHeight="1" x14ac:dyDescent="0.25">
      <c r="A22" s="17" t="s">
        <v>34</v>
      </c>
      <c r="B22" s="13">
        <v>15</v>
      </c>
      <c r="C22" s="12">
        <v>2475856.2000000002</v>
      </c>
      <c r="D22" s="14">
        <v>2475856.2000000002</v>
      </c>
      <c r="E22" s="12">
        <v>2466731.7000000002</v>
      </c>
      <c r="F22" s="12">
        <v>2720095.8</v>
      </c>
      <c r="G22" s="14">
        <v>2720594.7</v>
      </c>
      <c r="H22" s="14">
        <v>2699166.9</v>
      </c>
      <c r="I22" s="14">
        <v>2841195.5</v>
      </c>
      <c r="J22" s="12">
        <f t="shared" si="0"/>
        <v>142028.60000000009</v>
      </c>
      <c r="K22" s="12">
        <f t="shared" si="1"/>
        <v>5.2619421199926677</v>
      </c>
      <c r="L22" s="6"/>
      <c r="M22" s="5"/>
    </row>
    <row r="23" spans="1:13" ht="30.75" customHeight="1" x14ac:dyDescent="0.25">
      <c r="A23" s="17" t="s">
        <v>5</v>
      </c>
      <c r="B23" s="10">
        <v>16</v>
      </c>
      <c r="C23" s="12">
        <v>15641280.5</v>
      </c>
      <c r="D23" s="14">
        <v>15641280.5</v>
      </c>
      <c r="E23" s="12">
        <v>15415957.1</v>
      </c>
      <c r="F23" s="12">
        <v>15875318.9</v>
      </c>
      <c r="G23" s="14">
        <v>16033493.6</v>
      </c>
      <c r="H23" s="14">
        <v>16126567</v>
      </c>
      <c r="I23" s="14">
        <v>16938654.600000001</v>
      </c>
      <c r="J23" s="12">
        <f t="shared" si="0"/>
        <v>812087.60000000149</v>
      </c>
      <c r="K23" s="12">
        <f t="shared" si="1"/>
        <v>5.0357128085599498</v>
      </c>
      <c r="L23" s="5"/>
      <c r="M23" s="5"/>
    </row>
    <row r="24" spans="1:13" ht="30.75" customHeight="1" x14ac:dyDescent="0.25">
      <c r="A24" s="17" t="s">
        <v>35</v>
      </c>
      <c r="B24" s="10">
        <v>17</v>
      </c>
      <c r="C24" s="12">
        <v>17376479.199999999</v>
      </c>
      <c r="D24" s="14">
        <v>17376479.199999999</v>
      </c>
      <c r="E24" s="12">
        <v>17710510.399999999</v>
      </c>
      <c r="F24" s="12">
        <v>18266167.399999999</v>
      </c>
      <c r="G24" s="14">
        <v>18045165.199999999</v>
      </c>
      <c r="H24" s="14">
        <v>18073227.699999999</v>
      </c>
      <c r="I24" s="14">
        <v>17924275.899999999</v>
      </c>
      <c r="J24" s="12">
        <f t="shared" si="0"/>
        <v>-148951.80000000075</v>
      </c>
      <c r="K24" s="12">
        <f t="shared" si="1"/>
        <v>-0.82415715926602218</v>
      </c>
      <c r="L24" s="5"/>
      <c r="M24" s="5"/>
    </row>
    <row r="25" spans="1:13" ht="39.75" customHeight="1" x14ac:dyDescent="0.25">
      <c r="A25" s="17" t="s">
        <v>6</v>
      </c>
      <c r="B25" s="10">
        <v>18</v>
      </c>
      <c r="C25" s="12">
        <v>1654231.3</v>
      </c>
      <c r="D25" s="14">
        <v>1654231.3</v>
      </c>
      <c r="E25" s="12">
        <v>1693932.9</v>
      </c>
      <c r="F25" s="12">
        <v>1767699.3</v>
      </c>
      <c r="G25" s="14">
        <v>1767699.3</v>
      </c>
      <c r="H25" s="14">
        <v>1911408</v>
      </c>
      <c r="I25" s="14">
        <v>1967933</v>
      </c>
      <c r="J25" s="12">
        <f t="shared" si="0"/>
        <v>56525</v>
      </c>
      <c r="K25" s="12">
        <f t="shared" si="1"/>
        <v>2.9572440839423138</v>
      </c>
      <c r="L25" s="5"/>
      <c r="M25" s="5"/>
    </row>
    <row r="26" spans="1:13" ht="39.75" customHeight="1" x14ac:dyDescent="0.25">
      <c r="A26" s="17" t="s">
        <v>7</v>
      </c>
      <c r="B26" s="10">
        <v>19</v>
      </c>
      <c r="C26" s="12">
        <v>5800</v>
      </c>
      <c r="D26" s="14">
        <v>5800</v>
      </c>
      <c r="E26" s="12">
        <v>5800</v>
      </c>
      <c r="F26" s="12">
        <v>5800</v>
      </c>
      <c r="G26" s="14">
        <v>5800</v>
      </c>
      <c r="H26" s="14">
        <v>5800</v>
      </c>
      <c r="I26" s="14">
        <v>5693.4</v>
      </c>
      <c r="J26" s="12">
        <f t="shared" si="0"/>
        <v>-106.60000000000036</v>
      </c>
      <c r="K26" s="12">
        <f t="shared" si="1"/>
        <v>-1.8379310344827644</v>
      </c>
      <c r="L26" s="5"/>
      <c r="M26" s="5"/>
    </row>
    <row r="27" spans="1:13" s="3" customFormat="1" ht="39.75" customHeight="1" x14ac:dyDescent="0.25">
      <c r="A27" s="16" t="s">
        <v>46</v>
      </c>
      <c r="B27" s="13">
        <v>21</v>
      </c>
      <c r="C27" s="12">
        <v>135039.9</v>
      </c>
      <c r="D27" s="14">
        <v>135039.9</v>
      </c>
      <c r="E27" s="12">
        <v>135039.9</v>
      </c>
      <c r="F27" s="12">
        <v>135039.9</v>
      </c>
      <c r="G27" s="14">
        <v>134541</v>
      </c>
      <c r="H27" s="14">
        <v>134378.6</v>
      </c>
      <c r="I27" s="14">
        <v>148670.39999999999</v>
      </c>
      <c r="J27" s="12">
        <f t="shared" si="0"/>
        <v>14291.799999999988</v>
      </c>
      <c r="K27" s="12">
        <f t="shared" si="1"/>
        <v>10.635473207787555</v>
      </c>
      <c r="L27" s="6"/>
      <c r="M27" s="5"/>
    </row>
    <row r="28" spans="1:13" s="1" customFormat="1" ht="39.75" customHeight="1" x14ac:dyDescent="0.25">
      <c r="A28" s="16" t="s">
        <v>47</v>
      </c>
      <c r="B28" s="13">
        <v>23</v>
      </c>
      <c r="C28" s="12">
        <v>2024.5</v>
      </c>
      <c r="D28" s="14">
        <v>2024.5</v>
      </c>
      <c r="E28" s="12">
        <v>3295</v>
      </c>
      <c r="F28" s="12">
        <v>3295</v>
      </c>
      <c r="G28" s="14">
        <v>3295</v>
      </c>
      <c r="H28" s="14">
        <v>3295</v>
      </c>
      <c r="I28" s="14">
        <v>3295</v>
      </c>
      <c r="J28" s="12">
        <f t="shared" si="0"/>
        <v>0</v>
      </c>
      <c r="K28" s="12">
        <f t="shared" si="1"/>
        <v>0</v>
      </c>
      <c r="L28" s="7"/>
      <c r="M28" s="5"/>
    </row>
    <row r="29" spans="1:13" s="3" customFormat="1" ht="30.75" customHeight="1" x14ac:dyDescent="0.25">
      <c r="A29" s="17" t="s">
        <v>37</v>
      </c>
      <c r="B29" s="13" t="s">
        <v>19</v>
      </c>
      <c r="C29" s="12">
        <v>22197.7</v>
      </c>
      <c r="D29" s="12">
        <v>22197.7</v>
      </c>
      <c r="E29" s="12">
        <v>22197.7</v>
      </c>
      <c r="F29" s="12">
        <v>22197.7</v>
      </c>
      <c r="G29" s="14">
        <v>22197.7</v>
      </c>
      <c r="H29" s="14">
        <v>22197.7</v>
      </c>
      <c r="I29" s="14">
        <v>22197.7</v>
      </c>
      <c r="J29" s="12">
        <f t="shared" si="0"/>
        <v>0</v>
      </c>
      <c r="K29" s="12">
        <f t="shared" si="1"/>
        <v>0</v>
      </c>
      <c r="L29" s="6"/>
      <c r="M29" s="5"/>
    </row>
    <row r="30" spans="1:13" s="1" customFormat="1" ht="39.75" customHeight="1" x14ac:dyDescent="0.25">
      <c r="A30" s="16" t="s">
        <v>27</v>
      </c>
      <c r="B30" s="11" t="s">
        <v>20</v>
      </c>
      <c r="C30" s="12">
        <v>603172.1</v>
      </c>
      <c r="D30" s="14">
        <v>339338.1</v>
      </c>
      <c r="E30" s="12">
        <v>339338.1</v>
      </c>
      <c r="F30" s="12">
        <v>339338.1</v>
      </c>
      <c r="G30" s="14">
        <v>339338.1</v>
      </c>
      <c r="H30" s="14">
        <v>1014559.7</v>
      </c>
      <c r="I30" s="14">
        <v>1014559.7</v>
      </c>
      <c r="J30" s="12">
        <f t="shared" si="0"/>
        <v>0</v>
      </c>
      <c r="K30" s="12">
        <f t="shared" si="1"/>
        <v>0</v>
      </c>
      <c r="L30" s="7"/>
      <c r="M30" s="5"/>
    </row>
    <row r="31" spans="1:13" ht="39" customHeight="1" x14ac:dyDescent="0.25">
      <c r="A31" s="16" t="s">
        <v>21</v>
      </c>
      <c r="B31" s="10" t="s">
        <v>22</v>
      </c>
      <c r="C31" s="12">
        <v>3344871.1</v>
      </c>
      <c r="D31" s="14">
        <v>3345291.1</v>
      </c>
      <c r="E31" s="12">
        <v>3241162</v>
      </c>
      <c r="F31" s="12">
        <v>3605607.7</v>
      </c>
      <c r="G31" s="14">
        <v>4251571.5999999996</v>
      </c>
      <c r="H31" s="14">
        <v>4089011</v>
      </c>
      <c r="I31" s="14">
        <v>4083525.4</v>
      </c>
      <c r="J31" s="12">
        <f t="shared" si="0"/>
        <v>-5485.6000000000931</v>
      </c>
      <c r="K31" s="12">
        <f t="shared" si="1"/>
        <v>-0.13415468923903973</v>
      </c>
      <c r="L31" s="5"/>
      <c r="M31" s="5"/>
    </row>
    <row r="32" spans="1:13" ht="71.25" customHeight="1" x14ac:dyDescent="0.25">
      <c r="A32" s="17" t="s">
        <v>23</v>
      </c>
      <c r="B32" s="10" t="s">
        <v>24</v>
      </c>
      <c r="C32" s="12">
        <v>41060.9</v>
      </c>
      <c r="D32" s="14">
        <v>100366.1</v>
      </c>
      <c r="E32" s="12">
        <v>100366.1</v>
      </c>
      <c r="F32" s="12">
        <v>100366.1</v>
      </c>
      <c r="G32" s="14">
        <v>100366.1</v>
      </c>
      <c r="H32" s="14">
        <v>100366.1</v>
      </c>
      <c r="I32" s="14">
        <v>954442.6</v>
      </c>
      <c r="J32" s="12">
        <f t="shared" si="0"/>
        <v>854076.5</v>
      </c>
      <c r="K32" s="12" t="s">
        <v>69</v>
      </c>
      <c r="L32" s="5"/>
      <c r="M32" s="5"/>
    </row>
    <row r="33" spans="1:13" ht="30.75" customHeight="1" x14ac:dyDescent="0.25">
      <c r="A33" s="17" t="s">
        <v>48</v>
      </c>
      <c r="B33" s="13" t="s">
        <v>28</v>
      </c>
      <c r="C33" s="12">
        <v>1353127.9</v>
      </c>
      <c r="D33" s="14">
        <v>1353127.9</v>
      </c>
      <c r="E33" s="12">
        <v>1353127.9</v>
      </c>
      <c r="F33" s="12">
        <v>1353127.9</v>
      </c>
      <c r="G33" s="14">
        <v>1353127.9</v>
      </c>
      <c r="H33" s="14">
        <v>1353127.9</v>
      </c>
      <c r="I33" s="14">
        <v>1348533.4</v>
      </c>
      <c r="J33" s="12">
        <f t="shared" si="0"/>
        <v>-4594.5</v>
      </c>
      <c r="K33" s="12">
        <f t="shared" si="1"/>
        <v>-0.33954661639893402</v>
      </c>
      <c r="L33" s="5"/>
      <c r="M33" s="5"/>
    </row>
    <row r="34" spans="1:13" ht="55.5" customHeight="1" x14ac:dyDescent="0.25">
      <c r="A34" s="17" t="s">
        <v>49</v>
      </c>
      <c r="B34" s="10" t="s">
        <v>42</v>
      </c>
      <c r="C34" s="12">
        <v>16216.9</v>
      </c>
      <c r="D34" s="14">
        <v>16216.9</v>
      </c>
      <c r="E34" s="12">
        <v>16185.1</v>
      </c>
      <c r="F34" s="12">
        <v>17951.099999999999</v>
      </c>
      <c r="G34" s="14">
        <v>17951.099999999999</v>
      </c>
      <c r="H34" s="14">
        <v>17586.5</v>
      </c>
      <c r="I34" s="14">
        <v>24904.5</v>
      </c>
      <c r="J34" s="12">
        <f t="shared" si="0"/>
        <v>7318</v>
      </c>
      <c r="K34" s="12">
        <f t="shared" si="1"/>
        <v>41.611463338356117</v>
      </c>
      <c r="L34" s="5"/>
      <c r="M34" s="5"/>
    </row>
    <row r="35" spans="1:13" ht="31.5" customHeight="1" x14ac:dyDescent="0.25">
      <c r="A35" s="17" t="s">
        <v>40</v>
      </c>
      <c r="B35" s="10" t="s">
        <v>41</v>
      </c>
      <c r="C35" s="12">
        <v>345594</v>
      </c>
      <c r="D35" s="14">
        <v>392174</v>
      </c>
      <c r="E35" s="12">
        <v>491845.6</v>
      </c>
      <c r="F35" s="12">
        <v>491845.6</v>
      </c>
      <c r="G35" s="14">
        <v>491845.6</v>
      </c>
      <c r="H35" s="14">
        <v>512935.9</v>
      </c>
      <c r="I35" s="14">
        <v>512887.5</v>
      </c>
      <c r="J35" s="12">
        <f t="shared" si="0"/>
        <v>-48.400000000023283</v>
      </c>
      <c r="K35" s="31">
        <f t="shared" si="1"/>
        <v>-9.4358768805307136E-3</v>
      </c>
      <c r="L35" s="5"/>
      <c r="M35" s="5"/>
    </row>
    <row r="36" spans="1:13" ht="39.75" customHeight="1" x14ac:dyDescent="0.25">
      <c r="A36" s="17" t="s">
        <v>50</v>
      </c>
      <c r="B36" s="10" t="s">
        <v>43</v>
      </c>
      <c r="C36" s="12">
        <v>12380192.4</v>
      </c>
      <c r="D36" s="14">
        <v>13488105.6</v>
      </c>
      <c r="E36" s="12">
        <v>15307995.6</v>
      </c>
      <c r="F36" s="12">
        <v>15690003.5</v>
      </c>
      <c r="G36" s="14">
        <v>15690003.5</v>
      </c>
      <c r="H36" s="14">
        <v>15757672.1</v>
      </c>
      <c r="I36" s="14">
        <v>15913011.5</v>
      </c>
      <c r="J36" s="12">
        <f t="shared" si="0"/>
        <v>155339.40000000037</v>
      </c>
      <c r="K36" s="12">
        <f t="shared" si="1"/>
        <v>0.98580170353970686</v>
      </c>
      <c r="L36" s="5"/>
      <c r="M36" s="5"/>
    </row>
    <row r="37" spans="1:13" ht="66.75" customHeight="1" x14ac:dyDescent="0.25">
      <c r="A37" s="17" t="s">
        <v>53</v>
      </c>
      <c r="B37" s="10" t="s">
        <v>51</v>
      </c>
      <c r="C37" s="12">
        <v>124378.9</v>
      </c>
      <c r="D37" s="14">
        <v>124378.9</v>
      </c>
      <c r="E37" s="12">
        <v>128718.9</v>
      </c>
      <c r="F37" s="12">
        <v>134789</v>
      </c>
      <c r="G37" s="14">
        <v>136653</v>
      </c>
      <c r="H37" s="14">
        <v>167401.9</v>
      </c>
      <c r="I37" s="14">
        <v>183002</v>
      </c>
      <c r="J37" s="12">
        <f t="shared" si="0"/>
        <v>15600.100000000006</v>
      </c>
      <c r="K37" s="12">
        <f t="shared" si="1"/>
        <v>9.3189503822836031</v>
      </c>
      <c r="L37" s="5"/>
      <c r="M37" s="5"/>
    </row>
    <row r="38" spans="1:13" ht="39" customHeight="1" x14ac:dyDescent="0.25">
      <c r="A38" s="17" t="s">
        <v>54</v>
      </c>
      <c r="B38" s="10" t="s">
        <v>52</v>
      </c>
      <c r="C38" s="12">
        <v>676659</v>
      </c>
      <c r="D38" s="14">
        <v>676659</v>
      </c>
      <c r="E38" s="12">
        <v>696659</v>
      </c>
      <c r="F38" s="12">
        <v>696659</v>
      </c>
      <c r="G38" s="14">
        <v>696659</v>
      </c>
      <c r="H38" s="14">
        <v>682997</v>
      </c>
      <c r="I38" s="14">
        <v>1119607.7</v>
      </c>
      <c r="J38" s="12">
        <f t="shared" si="0"/>
        <v>436610.69999999995</v>
      </c>
      <c r="K38" s="12">
        <f t="shared" si="1"/>
        <v>63.925712704448188</v>
      </c>
      <c r="L38" s="5"/>
      <c r="M38" s="5"/>
    </row>
    <row r="39" spans="1:13" ht="24.75" customHeight="1" x14ac:dyDescent="0.25">
      <c r="A39" s="18" t="s">
        <v>26</v>
      </c>
      <c r="B39" s="19"/>
      <c r="C39" s="20">
        <f t="shared" ref="C39:I39" si="2">SUM(C8:C38)</f>
        <v>113373454.00000003</v>
      </c>
      <c r="D39" s="20">
        <f t="shared" si="2"/>
        <v>114435196</v>
      </c>
      <c r="E39" s="20">
        <f t="shared" si="2"/>
        <v>119119147.7</v>
      </c>
      <c r="F39" s="20">
        <f t="shared" si="2"/>
        <v>125608610.8</v>
      </c>
      <c r="G39" s="20">
        <f t="shared" si="2"/>
        <v>126360577.19999997</v>
      </c>
      <c r="H39" s="20">
        <f t="shared" si="2"/>
        <v>128056893.40000001</v>
      </c>
      <c r="I39" s="20">
        <f t="shared" si="2"/>
        <v>132825583.50000004</v>
      </c>
      <c r="J39" s="20">
        <f t="shared" si="0"/>
        <v>4768690.1000000387</v>
      </c>
      <c r="K39" s="20">
        <f t="shared" si="1"/>
        <v>3.7238839498507019</v>
      </c>
      <c r="L39" s="5"/>
      <c r="M39" s="5"/>
    </row>
    <row r="40" spans="1:13" ht="23.25" customHeight="1" x14ac:dyDescent="0.25">
      <c r="A40" s="15" t="s">
        <v>8</v>
      </c>
      <c r="B40" s="10" t="s">
        <v>25</v>
      </c>
      <c r="C40" s="12">
        <v>13631044.800000001</v>
      </c>
      <c r="D40" s="12">
        <v>13631044.800000001</v>
      </c>
      <c r="E40" s="12">
        <v>10807347.6</v>
      </c>
      <c r="F40" s="12">
        <v>11443908.6</v>
      </c>
      <c r="G40" s="14">
        <v>12653092.9</v>
      </c>
      <c r="H40" s="14">
        <v>12782193.199999999</v>
      </c>
      <c r="I40" s="14">
        <v>11663528.800000001</v>
      </c>
      <c r="J40" s="14">
        <f t="shared" si="0"/>
        <v>-1118664.3999999985</v>
      </c>
      <c r="K40" s="14">
        <f t="shared" si="1"/>
        <v>-8.7517406637226998</v>
      </c>
      <c r="L40" s="5"/>
      <c r="M40" s="5"/>
    </row>
    <row r="41" spans="1:13" ht="24" customHeight="1" x14ac:dyDescent="0.25">
      <c r="A41" s="21" t="s">
        <v>39</v>
      </c>
      <c r="B41" s="22"/>
      <c r="C41" s="23">
        <f t="shared" ref="C41:I41" si="3">C39+C40</f>
        <v>127004498.80000003</v>
      </c>
      <c r="D41" s="23">
        <f t="shared" si="3"/>
        <v>128066240.8</v>
      </c>
      <c r="E41" s="23">
        <f t="shared" si="3"/>
        <v>129926495.3</v>
      </c>
      <c r="F41" s="23">
        <f t="shared" si="3"/>
        <v>137052519.40000001</v>
      </c>
      <c r="G41" s="23">
        <f t="shared" si="3"/>
        <v>139013670.09999996</v>
      </c>
      <c r="H41" s="23">
        <f t="shared" si="3"/>
        <v>140839086.59999999</v>
      </c>
      <c r="I41" s="23">
        <f t="shared" si="3"/>
        <v>144489112.30000004</v>
      </c>
      <c r="J41" s="23">
        <f t="shared" si="0"/>
        <v>3650025.7000000477</v>
      </c>
      <c r="K41" s="23">
        <f t="shared" si="1"/>
        <v>2.5916283526934194</v>
      </c>
      <c r="L41" s="5"/>
      <c r="M41" s="5"/>
    </row>
    <row r="42" spans="1:13" x14ac:dyDescent="0.25">
      <c r="L42" s="5"/>
      <c r="M42" s="5"/>
    </row>
  </sheetData>
  <mergeCells count="9">
    <mergeCell ref="J1:K1"/>
    <mergeCell ref="J2:K2"/>
    <mergeCell ref="J3:K3"/>
    <mergeCell ref="A4:K4"/>
    <mergeCell ref="A5:A6"/>
    <mergeCell ref="B5:B6"/>
    <mergeCell ref="J5:K5"/>
    <mergeCell ref="I5:I6"/>
    <mergeCell ref="C5:H5"/>
  </mergeCells>
  <printOptions horizontalCentered="1"/>
  <pageMargins left="0.19685039370078741" right="0.19685039370078741" top="1.1417322834645669" bottom="0.59055118110236227" header="0" footer="0.11811023622047245"/>
  <pageSetup paperSize="9" scale="69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vrv</dc:creator>
  <cp:lastModifiedBy>Ольга Анатольевна Дутченко</cp:lastModifiedBy>
  <cp:lastPrinted>2024-12-17T03:21:17Z</cp:lastPrinted>
  <dcterms:created xsi:type="dcterms:W3CDTF">2014-10-31T01:57:41Z</dcterms:created>
  <dcterms:modified xsi:type="dcterms:W3CDTF">2024-12-19T02:28:17Z</dcterms:modified>
</cp:coreProperties>
</file>